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N\Javna naročila 2026\Marprom\JN_XX_2026_Dobava nadomestnih delov Pohorje SKLOP 2\3_dokumentacija\"/>
    </mc:Choice>
  </mc:AlternateContent>
  <xr:revisionPtr revIDLastSave="0" documentId="13_ncr:1_{E42E7B3C-65B6-4A53-963A-FD7B6D80225F}" xr6:coauthVersionLast="47" xr6:coauthVersionMax="47" xr10:uidLastSave="{00000000-0000-0000-0000-000000000000}"/>
  <bookViews>
    <workbookView xWindow="31995" yWindow="3195" windowWidth="21600" windowHeight="11295" tabRatio="809" xr2:uid="{00000000-000D-0000-FFFF-FFFF00000000}"/>
  </bookViews>
  <sheets>
    <sheet name="Sklop 2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7" l="1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6" i="7"/>
  <c r="F22" i="7" l="1"/>
</calcChain>
</file>

<file path=xl/sharedStrings.xml><?xml version="1.0" encoding="utf-8"?>
<sst xmlns="http://schemas.openxmlformats.org/spreadsheetml/2006/main" count="57" uniqueCount="42">
  <si>
    <t>Količina</t>
  </si>
  <si>
    <t>FREK. PRET. IP21 18,5KW 400V/480V</t>
  </si>
  <si>
    <t>SE.ATV930D18N4</t>
  </si>
  <si>
    <t>FREKVENČNI PRETVORNIK 1,5KW 500V 3P EMC</t>
  </si>
  <si>
    <t>SE.ATV312HU15N4</t>
  </si>
  <si>
    <t>SIPLUS ET200S IM151 HF -25 ... +60 DEGREES C BASED ON 6ES7151-1BA02-0AB0</t>
  </si>
  <si>
    <t>SIE.6AG1151-1BA02-2AB0</t>
  </si>
  <si>
    <t>SIPLUS ET200S PM-E DC 24V WITH DIAGNOSTICS -40 ... +70 DEGREES C WITH CONFORMAL COATING BASED ON 6ES7138-4CA01-0AA0</t>
  </si>
  <si>
    <t>SIE.6AG1138-4CA01-2AA0</t>
  </si>
  <si>
    <t>SIPLUS ET200S EM 4DI HF -25...+70 DEGREES C BASED ON 6ES7131-4BD01-0AB0 5 PIECES PER PACKAGING UNIT</t>
  </si>
  <si>
    <t>SIE.6AG1131-4BD01-7AB0</t>
  </si>
  <si>
    <t>SIPLUS ET200S 2DO HF -25 ... +70 DEGREES C BASED ON 6ES7132-4BB31-0AB0 5 PIECES PER PACKAGING UNIT</t>
  </si>
  <si>
    <t>SIE.6AG1132-4BB31-7AB0</t>
  </si>
  <si>
    <t>SIPLUS ET200S EM 4DO STANDARD -25 ... +70 DEGREES C WITH CONFORMAL COATING BASED ON 6ES7132-4BD02-0AA0 . ELECTRONIC MODULE 24V/0.5A DC WIDTH: 15MM 5 PIECES PER PACKAGING UNIT</t>
  </si>
  <si>
    <t>SIE.6AG1132-4BD02-7AA0</t>
  </si>
  <si>
    <t>SIPLUS ET200S EM 2AI STANDARD U -25 ... +60 DEGREES C BASED ON 6ES7134-4FB01-0AB0</t>
  </si>
  <si>
    <t>SIE.6AG1134-4FB01-2AB0</t>
  </si>
  <si>
    <t>SIPLUS ET200S F-DI 24V PROFISAF -25 ... +60 DEGREES C WITH CONFORMAL COATING BASED ON 6ES7138-4FA05-0AB0 . ELECTRON. MODULE F. ET200S, 4/8 F-DI PROFISAFE, 24V DC, 30 MM WIDTH UP TO CATEGORY 4 (EN954-1)/ SIL3 (IEC61508)/PLE (ISO13849), ALSO USEABLE IN PROFINET- NETWORK WITH IM151-3 HF</t>
  </si>
  <si>
    <t>SIE.6AG1138-4FA05-2AB0</t>
  </si>
  <si>
    <t>SIMATIC DP, TERMINAL MODULE TM-E30C46-A1 FOR ET 200S FOR ELECTRONIC MODULES 30MM WIDE,SPRING-LOAD TERMINALS 4X6 TERMINAL CONNECTIONS WITH TERMINAL LEAD TO AUX1, AUX1 IN LINE,</t>
  </si>
  <si>
    <t>SIE.6ES7193-4CF50-0AA0</t>
  </si>
  <si>
    <t>SIMATIC DP, TERMINAL MODULE TM-P15C23-A0 FOR ET 200S FOR POWER MODULES 15MM WIDE,SPRING-LOAD TERMINALS (CAGE CLAMP), 2X3 TERMINAL CONNECTIONS WITH TERMINAL LEAD TO AUX1, AUX1 INTERRUPTED</t>
  </si>
  <si>
    <t>SIE.6ES7193-4CD30-0AA0</t>
  </si>
  <si>
    <t>SIMATIC DP, 5 UNIVERSAL TERMINAL MODULES TM-E15C26-A1 FOR ET 200S FOR ELECTRONIC MODULES 15MM WIDE, CAGE CLAMP TERMINALS 2X6 TERMINAL CONNECTIONS WITH TERMINAL LEAD TO AUX1, AUX1 IN LINE, 5 PIECES PER PACKAGING UNIT</t>
  </si>
  <si>
    <t>SIE.6ES7193-4CA50-0AA0</t>
  </si>
  <si>
    <t>SIE.6EP1332-2BA20</t>
  </si>
  <si>
    <t>SIE.6EP1333-2BA20</t>
  </si>
  <si>
    <t>SIE.6EP1334-2BA20</t>
  </si>
  <si>
    <t>SITOP PSU100S 24 V/2.5 A STABILIZED POWER SUPPLY INPUT: 120/230 V AC OUTPUT: 24 V/2.5 A DC</t>
  </si>
  <si>
    <t>SITOP PSU100S 24 V/5 A STABILIZED POWER SUPPLY INPUT: 120/230 V AC OUTPUT: 24 V/5 A DC</t>
  </si>
  <si>
    <t>SITOP PSU100S 24 V/10 A STABILIZED POWER SUPPLY INPUT: 120/230 V AC OUTPUT: 24 V/10 A DC</t>
  </si>
  <si>
    <t>Krmilnik Simatic za črpališče (CPU, analogne in digitalne kartice, 7" display), vključno s programsko opremo za avtomatsko delovanje črpališča (regulacija po pretoku in tlaku)</t>
  </si>
  <si>
    <t>Kataloška številka</t>
  </si>
  <si>
    <t>Cena/enoto
(v € brez DDV)</t>
  </si>
  <si>
    <t>Skupna vrednost
(v € brez DDV)</t>
  </si>
  <si>
    <t>Naziv ponudbene postavke</t>
  </si>
  <si>
    <t>Enota mere</t>
  </si>
  <si>
    <t>kos</t>
  </si>
  <si>
    <t>Skupna ponudbena vrednost za sklop št. 2 (v € brez DDV)</t>
  </si>
  <si>
    <t>Naziv ponudnika:</t>
  </si>
  <si>
    <t>Sklop št. 2: Elektromaterial za žičnice in zasneževalne sisteme (krmilniki, frekvenčniki, napajalniki, konektorji)</t>
  </si>
  <si>
    <t>SIETELDM23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</si>
</sst>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6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6" fontId="2" fillId="3" borderId="1" xfId="0" applyNumberFormat="1" applyFont="1" applyFill="1" applyBorder="1" applyAlignment="1" applyProtection="1">
      <alignment vertical="center" wrapText="1"/>
      <protection locked="0"/>
    </xf>
    <xf numFmtId="166" fontId="2" fillId="3" borderId="9" xfId="0" applyNumberFormat="1" applyFont="1" applyFill="1" applyBorder="1" applyAlignment="1" applyProtection="1">
      <alignment vertical="center" wrapText="1"/>
      <protection locked="0"/>
    </xf>
    <xf numFmtId="0" fontId="5" fillId="0" borderId="0" xfId="0" applyFont="1"/>
    <xf numFmtId="0" fontId="5" fillId="0" borderId="15" xfId="0" applyFont="1" applyBorder="1"/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1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6" fontId="4" fillId="0" borderId="14" xfId="0" applyNumberFormat="1" applyFont="1" applyBorder="1"/>
    <xf numFmtId="0" fontId="6" fillId="0" borderId="0" xfId="0" applyFont="1"/>
    <xf numFmtId="44" fontId="1" fillId="0" borderId="7" xfId="0" applyNumberFormat="1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44" fontId="1" fillId="0" borderId="10" xfId="0" applyNumberFormat="1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right"/>
    </xf>
    <xf numFmtId="0" fontId="4" fillId="0" borderId="13" xfId="0" applyFont="1" applyBorder="1" applyAlignment="1">
      <alignment horizontal="right"/>
    </xf>
    <xf numFmtId="0" fontId="5" fillId="4" borderId="15" xfId="0" applyFont="1" applyFill="1" applyBorder="1" applyAlignment="1" applyProtection="1">
      <alignment horizontal="left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6"/>
  <sheetViews>
    <sheetView tabSelected="1" workbookViewId="0">
      <selection activeCell="C26" sqref="C26"/>
    </sheetView>
  </sheetViews>
  <sheetFormatPr defaultColWidth="8.85546875" defaultRowHeight="15" x14ac:dyDescent="0.25"/>
  <cols>
    <col min="1" max="1" width="45.140625" customWidth="1"/>
    <col min="2" max="2" width="18.7109375" customWidth="1"/>
    <col min="3" max="4" width="14.5703125" customWidth="1"/>
    <col min="5" max="6" width="14.7109375" customWidth="1"/>
  </cols>
  <sheetData>
    <row r="1" spans="1:6" ht="14.45" x14ac:dyDescent="0.3">
      <c r="A1" s="3"/>
      <c r="B1" s="3"/>
      <c r="C1" s="3"/>
      <c r="D1" s="3"/>
      <c r="E1" s="3"/>
      <c r="F1" s="3"/>
    </row>
    <row r="2" spans="1:6" ht="14.45" x14ac:dyDescent="0.3">
      <c r="A2" s="4" t="s">
        <v>39</v>
      </c>
      <c r="B2" s="25"/>
      <c r="C2" s="25"/>
      <c r="D2" s="25"/>
      <c r="E2" s="25"/>
      <c r="F2" s="25"/>
    </row>
    <row r="3" spans="1:6" ht="15.75" thickBot="1" x14ac:dyDescent="0.3">
      <c r="A3" s="3"/>
      <c r="B3" s="3"/>
      <c r="C3" s="3"/>
      <c r="D3" s="3"/>
      <c r="E3" s="3"/>
      <c r="F3" s="3"/>
    </row>
    <row r="4" spans="1:6" ht="24" customHeight="1" x14ac:dyDescent="0.25">
      <c r="A4" s="20" t="s">
        <v>40</v>
      </c>
      <c r="B4" s="21"/>
      <c r="C4" s="21"/>
      <c r="D4" s="21"/>
      <c r="E4" s="21"/>
      <c r="F4" s="22"/>
    </row>
    <row r="5" spans="1:6" ht="24" x14ac:dyDescent="0.25">
      <c r="A5" s="5" t="s">
        <v>35</v>
      </c>
      <c r="B5" s="6" t="s">
        <v>32</v>
      </c>
      <c r="C5" s="6" t="s">
        <v>36</v>
      </c>
      <c r="D5" s="6" t="s">
        <v>0</v>
      </c>
      <c r="E5" s="7" t="s">
        <v>33</v>
      </c>
      <c r="F5" s="8" t="s">
        <v>34</v>
      </c>
    </row>
    <row r="6" spans="1:6" x14ac:dyDescent="0.25">
      <c r="A6" s="9" t="s">
        <v>1</v>
      </c>
      <c r="B6" s="10" t="s">
        <v>2</v>
      </c>
      <c r="C6" s="11" t="s">
        <v>37</v>
      </c>
      <c r="D6" s="11">
        <v>4</v>
      </c>
      <c r="E6" s="1"/>
      <c r="F6" s="16">
        <f>D6*E6</f>
        <v>0</v>
      </c>
    </row>
    <row r="7" spans="1:6" x14ac:dyDescent="0.25">
      <c r="A7" s="9" t="s">
        <v>3</v>
      </c>
      <c r="B7" s="10" t="s">
        <v>4</v>
      </c>
      <c r="C7" s="11" t="s">
        <v>37</v>
      </c>
      <c r="D7" s="11">
        <v>3</v>
      </c>
      <c r="E7" s="1"/>
      <c r="F7" s="16">
        <f t="shared" ref="F7:F21" si="0">D7*E7</f>
        <v>0</v>
      </c>
    </row>
    <row r="8" spans="1:6" ht="24" x14ac:dyDescent="0.25">
      <c r="A8" s="9" t="s">
        <v>5</v>
      </c>
      <c r="B8" s="10" t="s">
        <v>6</v>
      </c>
      <c r="C8" s="11" t="s">
        <v>37</v>
      </c>
      <c r="D8" s="11">
        <v>3</v>
      </c>
      <c r="E8" s="1"/>
      <c r="F8" s="16">
        <f t="shared" si="0"/>
        <v>0</v>
      </c>
    </row>
    <row r="9" spans="1:6" ht="36" x14ac:dyDescent="0.25">
      <c r="A9" s="9" t="s">
        <v>7</v>
      </c>
      <c r="B9" s="10" t="s">
        <v>8</v>
      </c>
      <c r="C9" s="11" t="s">
        <v>37</v>
      </c>
      <c r="D9" s="11">
        <v>20</v>
      </c>
      <c r="E9" s="1"/>
      <c r="F9" s="16">
        <f t="shared" si="0"/>
        <v>0</v>
      </c>
    </row>
    <row r="10" spans="1:6" ht="24" x14ac:dyDescent="0.25">
      <c r="A10" s="9" t="s">
        <v>9</v>
      </c>
      <c r="B10" s="10" t="s">
        <v>10</v>
      </c>
      <c r="C10" s="11" t="s">
        <v>37</v>
      </c>
      <c r="D10" s="11">
        <v>4</v>
      </c>
      <c r="E10" s="1"/>
      <c r="F10" s="16">
        <f t="shared" si="0"/>
        <v>0</v>
      </c>
    </row>
    <row r="11" spans="1:6" ht="24" x14ac:dyDescent="0.25">
      <c r="A11" s="9" t="s">
        <v>11</v>
      </c>
      <c r="B11" s="10" t="s">
        <v>12</v>
      </c>
      <c r="C11" s="11" t="s">
        <v>37</v>
      </c>
      <c r="D11" s="11">
        <v>4</v>
      </c>
      <c r="E11" s="1"/>
      <c r="F11" s="16">
        <f t="shared" si="0"/>
        <v>0</v>
      </c>
    </row>
    <row r="12" spans="1:6" ht="48" x14ac:dyDescent="0.25">
      <c r="A12" s="9" t="s">
        <v>13</v>
      </c>
      <c r="B12" s="10" t="s">
        <v>14</v>
      </c>
      <c r="C12" s="11" t="s">
        <v>37</v>
      </c>
      <c r="D12" s="11">
        <v>4</v>
      </c>
      <c r="E12" s="1"/>
      <c r="F12" s="16">
        <f t="shared" si="0"/>
        <v>0</v>
      </c>
    </row>
    <row r="13" spans="1:6" ht="24" x14ac:dyDescent="0.25">
      <c r="A13" s="9" t="s">
        <v>15</v>
      </c>
      <c r="B13" s="10" t="s">
        <v>16</v>
      </c>
      <c r="C13" s="11" t="s">
        <v>37</v>
      </c>
      <c r="D13" s="11">
        <v>4</v>
      </c>
      <c r="E13" s="1"/>
      <c r="F13" s="16">
        <f t="shared" si="0"/>
        <v>0</v>
      </c>
    </row>
    <row r="14" spans="1:6" ht="72" x14ac:dyDescent="0.25">
      <c r="A14" s="9" t="s">
        <v>17</v>
      </c>
      <c r="B14" s="10" t="s">
        <v>18</v>
      </c>
      <c r="C14" s="11" t="s">
        <v>37</v>
      </c>
      <c r="D14" s="11">
        <v>4</v>
      </c>
      <c r="E14" s="1"/>
      <c r="F14" s="16">
        <f t="shared" si="0"/>
        <v>0</v>
      </c>
    </row>
    <row r="15" spans="1:6" ht="48" x14ac:dyDescent="0.25">
      <c r="A15" s="9" t="s">
        <v>19</v>
      </c>
      <c r="B15" s="10" t="s">
        <v>20</v>
      </c>
      <c r="C15" s="11" t="s">
        <v>37</v>
      </c>
      <c r="D15" s="11">
        <v>20</v>
      </c>
      <c r="E15" s="1"/>
      <c r="F15" s="16">
        <f t="shared" si="0"/>
        <v>0</v>
      </c>
    </row>
    <row r="16" spans="1:6" ht="48" x14ac:dyDescent="0.25">
      <c r="A16" s="9" t="s">
        <v>21</v>
      </c>
      <c r="B16" s="10" t="s">
        <v>22</v>
      </c>
      <c r="C16" s="11" t="s">
        <v>37</v>
      </c>
      <c r="D16" s="11">
        <v>50</v>
      </c>
      <c r="E16" s="1"/>
      <c r="F16" s="16">
        <f t="shared" si="0"/>
        <v>0</v>
      </c>
    </row>
    <row r="17" spans="1:6" ht="60" x14ac:dyDescent="0.25">
      <c r="A17" s="9" t="s">
        <v>23</v>
      </c>
      <c r="B17" s="10" t="s">
        <v>24</v>
      </c>
      <c r="C17" s="11" t="s">
        <v>37</v>
      </c>
      <c r="D17" s="11">
        <v>20</v>
      </c>
      <c r="E17" s="1"/>
      <c r="F17" s="16">
        <f t="shared" si="0"/>
        <v>0</v>
      </c>
    </row>
    <row r="18" spans="1:6" ht="24" x14ac:dyDescent="0.25">
      <c r="A18" s="9" t="s">
        <v>28</v>
      </c>
      <c r="B18" s="10" t="s">
        <v>25</v>
      </c>
      <c r="C18" s="11" t="s">
        <v>37</v>
      </c>
      <c r="D18" s="11">
        <v>2</v>
      </c>
      <c r="E18" s="1"/>
      <c r="F18" s="16">
        <f t="shared" si="0"/>
        <v>0</v>
      </c>
    </row>
    <row r="19" spans="1:6" ht="24" x14ac:dyDescent="0.25">
      <c r="A19" s="9" t="s">
        <v>29</v>
      </c>
      <c r="B19" s="10" t="s">
        <v>26</v>
      </c>
      <c r="C19" s="11" t="s">
        <v>37</v>
      </c>
      <c r="D19" s="11">
        <v>2</v>
      </c>
      <c r="E19" s="1"/>
      <c r="F19" s="16">
        <f t="shared" si="0"/>
        <v>0</v>
      </c>
    </row>
    <row r="20" spans="1:6" ht="24" x14ac:dyDescent="0.25">
      <c r="A20" s="9" t="s">
        <v>30</v>
      </c>
      <c r="B20" s="10" t="s">
        <v>27</v>
      </c>
      <c r="C20" s="11" t="s">
        <v>37</v>
      </c>
      <c r="D20" s="11">
        <v>1</v>
      </c>
      <c r="E20" s="1"/>
      <c r="F20" s="16">
        <f t="shared" si="0"/>
        <v>0</v>
      </c>
    </row>
    <row r="21" spans="1:6" ht="51.6" customHeight="1" thickBot="1" x14ac:dyDescent="0.3">
      <c r="A21" s="17" t="s">
        <v>31</v>
      </c>
      <c r="B21" s="19" t="s">
        <v>41</v>
      </c>
      <c r="C21" s="12" t="s">
        <v>37</v>
      </c>
      <c r="D21" s="13">
        <v>4</v>
      </c>
      <c r="E21" s="2"/>
      <c r="F21" s="18">
        <f t="shared" si="0"/>
        <v>0</v>
      </c>
    </row>
    <row r="22" spans="1:6" ht="15.75" thickBot="1" x14ac:dyDescent="0.3">
      <c r="B22" s="23" t="s">
        <v>38</v>
      </c>
      <c r="C22" s="24"/>
      <c r="D22" s="24"/>
      <c r="E22" s="24"/>
      <c r="F22" s="14">
        <f>SUM(F6:F21)</f>
        <v>0</v>
      </c>
    </row>
    <row r="24" spans="1:6" x14ac:dyDescent="0.25">
      <c r="A24" s="15"/>
    </row>
    <row r="25" spans="1:6" x14ac:dyDescent="0.25">
      <c r="A25" s="3"/>
    </row>
    <row r="26" spans="1:6" x14ac:dyDescent="0.25">
      <c r="A26" s="3"/>
    </row>
  </sheetData>
  <mergeCells count="3">
    <mergeCell ref="A4:F4"/>
    <mergeCell ref="B22:E22"/>
    <mergeCell ref="B2:F2"/>
  </mergeCells>
  <dataValidations count="1">
    <dataValidation type="custom" allowBlank="1" showInputMessage="1" showErrorMessage="1" error="Vnos na dve decimalni mesti." prompt="Vnos na dve decimalni mesti." sqref="E6:E21" xr:uid="{BC92D3AE-3722-49F4-932A-3EFEE04F42CD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Nina Pinterič | JHMB</cp:lastModifiedBy>
  <cp:lastPrinted>2023-11-06T08:40:42Z</cp:lastPrinted>
  <dcterms:created xsi:type="dcterms:W3CDTF">2019-07-10T11:06:16Z</dcterms:created>
  <dcterms:modified xsi:type="dcterms:W3CDTF">2026-03-10T08:01:20Z</dcterms:modified>
</cp:coreProperties>
</file>